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BE2E82B-CCF9-4BE4-A2D5-4C39E48A475C}" xr6:coauthVersionLast="47" xr6:coauthVersionMax="47" xr10:uidLastSave="{00000000-0000-0000-0000-000000000000}"/>
  <bookViews>
    <workbookView xWindow="22815" yWindow="900" windowWidth="25905" windowHeight="1155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9" i="143" l="1"/>
  <c r="Y28" i="143"/>
  <c r="S28" i="143"/>
  <c r="Y27" i="143"/>
  <c r="S27" i="143"/>
  <c r="D28" i="143"/>
  <c r="Q26" i="143"/>
  <c r="D21" i="143" l="1"/>
  <c r="D14" i="143"/>
  <c r="E243" i="2" l="1"/>
  <c r="D243" i="2" l="1"/>
  <c r="D7" i="143"/>
  <c r="G62" i="142"/>
  <c r="G61" i="142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0" i="143" l="1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8" i="143" l="1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Q35" i="143"/>
  <c r="S34" i="143"/>
  <c r="R34" i="143" s="1"/>
  <c r="P35" i="143" l="1"/>
  <c r="O35" i="143" s="1"/>
  <c r="Q36" i="143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<sst xmlns="http://schemas.openxmlformats.org/spreadsheetml/2006/main" count="1911" uniqueCount="395">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</sst>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O22" activePane="bottomRight" state="frozen"/>
      <selection pane="topRight" activeCell="C1" sqref="C1"/>
      <selection pane="bottomLeft" activeCell="A7" sqref="A7"/>
      <selection pane="bottomRight" activeCell="W30" sqref="W30:W3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-3111201.2857142859</v>
      </c>
      <c r="Y26" s="156">
        <f t="shared" si="13"/>
        <v>-3100491</v>
      </c>
      <c r="Z26" s="217">
        <f>AVERAGE(Y26:Y34)</f>
        <v>-3111608.777777778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3008706</v>
      </c>
      <c r="H33" s="132">
        <v>300</v>
      </c>
      <c r="I33" s="25">
        <v>-3000</v>
      </c>
      <c r="J33" s="25">
        <v>200</v>
      </c>
      <c r="K33" s="170">
        <f t="shared" si="7"/>
        <v>-2500</v>
      </c>
      <c r="L33" s="171"/>
      <c r="M33" s="153"/>
      <c r="N33" s="149">
        <f t="shared" si="10"/>
        <v>3006206</v>
      </c>
      <c r="O33" s="67">
        <f t="shared" si="3"/>
        <v>112780.17666666667</v>
      </c>
      <c r="P33" s="7">
        <f t="shared" si="5"/>
        <v>3045064.77</v>
      </c>
      <c r="Q33" s="164">
        <f>Q32+N33</f>
        <v>3161018.51</v>
      </c>
      <c r="R33" s="29">
        <f t="shared" si="1"/>
        <v>169.21577063131613</v>
      </c>
      <c r="S33" s="5">
        <f>SUM($Q$7:$Q33)/T33</f>
        <v>275720.17666666652</v>
      </c>
      <c r="T33" s="18">
        <v>27</v>
      </c>
      <c r="U33" s="138">
        <f>B33</f>
        <v>45579</v>
      </c>
      <c r="V33" s="131">
        <v>1287.8</v>
      </c>
      <c r="W33" s="105"/>
      <c r="X33" s="167" t="e">
        <f>AVERAGE(W33:W41)</f>
        <v>#DIV/0!</v>
      </c>
      <c r="Y33" s="156">
        <f t="shared" si="13"/>
        <v>-3114285</v>
      </c>
      <c r="Z33" s="217">
        <f>AVERAGE(Y33:Y41)</f>
        <v>-3108140.3333333335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-3000</v>
      </c>
      <c r="J34" s="25">
        <v>200</v>
      </c>
      <c r="K34" s="170">
        <f t="shared" si="7"/>
        <v>-2500</v>
      </c>
      <c r="L34" s="171"/>
      <c r="M34" s="153"/>
      <c r="N34" s="149">
        <f>L34+K34+G34+M34</f>
        <v>-2500</v>
      </c>
      <c r="O34" s="67">
        <f t="shared" si="3"/>
        <v>215737.25999999998</v>
      </c>
      <c r="P34" s="7">
        <f t="shared" si="5"/>
        <v>6040643.2799999993</v>
      </c>
      <c r="Q34" s="164">
        <f>Q33+N34</f>
        <v>3158518.51</v>
      </c>
      <c r="R34" s="29">
        <f t="shared" si="1"/>
        <v>232.4028844973609</v>
      </c>
      <c r="S34" s="5">
        <f>SUM($Q$7:$Q34)/T34</f>
        <v>378677.25999999989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-3111785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v>-6840</v>
      </c>
      <c r="E35" s="87"/>
      <c r="F35" s="23"/>
      <c r="G35" s="26">
        <f t="shared" ref="G35:G37" si="18">D35+E35+F35-E34-F34</f>
        <v>-6840</v>
      </c>
      <c r="H35" s="132">
        <v>2800</v>
      </c>
      <c r="I35" s="25">
        <v>-3000</v>
      </c>
      <c r="J35" s="25">
        <v>200</v>
      </c>
      <c r="K35" s="170">
        <f t="shared" si="7"/>
        <v>0</v>
      </c>
      <c r="L35" s="171"/>
      <c r="M35" s="153"/>
      <c r="N35" s="149">
        <f t="shared" si="10"/>
        <v>-6840</v>
      </c>
      <c r="O35" s="67">
        <f t="shared" si="3"/>
        <v>311357.99275862065</v>
      </c>
      <c r="P35" s="7">
        <f t="shared" si="5"/>
        <v>9029381.7899999991</v>
      </c>
      <c r="Q35" s="164">
        <f>Q34+N35</f>
        <v>3151678.51</v>
      </c>
      <c r="R35" s="29">
        <f t="shared" si="1"/>
        <v>291.08812615602096</v>
      </c>
      <c r="S35" s="5">
        <f>SUM($Q$7:$Q35)/T35+1</f>
        <v>474298.99275862059</v>
      </c>
      <c r="T35" s="18">
        <v>29</v>
      </c>
      <c r="U35" s="4"/>
      <c r="V35" s="131"/>
      <c r="W35" s="105"/>
      <c r="X35" s="167"/>
      <c r="Y35" s="156">
        <f>Y34-K35-L35+1</f>
        <v>-3111784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>
        <v>300</v>
      </c>
      <c r="I36" s="25">
        <v>-3000</v>
      </c>
      <c r="J36" s="25">
        <v>200</v>
      </c>
      <c r="K36" s="170">
        <f t="shared" si="7"/>
        <v>-2500</v>
      </c>
      <c r="L36" s="171"/>
      <c r="M36" s="153"/>
      <c r="N36" s="149">
        <f t="shared" si="10"/>
        <v>-2500</v>
      </c>
      <c r="O36" s="67">
        <f t="shared" si="3"/>
        <v>400520.70999999996</v>
      </c>
      <c r="P36" s="7">
        <f t="shared" si="5"/>
        <v>12015621.299999999</v>
      </c>
      <c r="Q36" s="164">
        <f>Q35+N36+1</f>
        <v>3149179.51</v>
      </c>
      <c r="R36" s="29">
        <f t="shared" si="1"/>
        <v>345.80932244998149</v>
      </c>
      <c r="S36" s="5">
        <f>SUM($Q$7:$Q36)/T36+1</f>
        <v>563461.70999999985</v>
      </c>
      <c r="T36" s="18">
        <v>30</v>
      </c>
      <c r="U36" s="4"/>
      <c r="V36" s="136"/>
      <c r="W36" s="105"/>
      <c r="X36" s="167"/>
      <c r="Y36" s="156">
        <f>Y35-K36-L36-1</f>
        <v>-3109285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>
        <v>300</v>
      </c>
      <c r="I37" s="25">
        <v>-3000</v>
      </c>
      <c r="J37" s="25">
        <v>200</v>
      </c>
      <c r="K37" s="170">
        <f t="shared" si="7"/>
        <v>-2500</v>
      </c>
      <c r="L37" s="171"/>
      <c r="M37" s="153"/>
      <c r="N37" s="149">
        <f t="shared" si="10"/>
        <v>-2500</v>
      </c>
      <c r="O37" s="67">
        <f t="shared" si="3"/>
        <v>483850.38096774189</v>
      </c>
      <c r="P37" s="7">
        <f t="shared" si="5"/>
        <v>14999361.809999999</v>
      </c>
      <c r="Q37" s="164">
        <f>Q36+N37+1</f>
        <v>3146680.51</v>
      </c>
      <c r="R37" s="29">
        <f t="shared" si="1"/>
        <v>396.95064500291011</v>
      </c>
      <c r="S37" s="5">
        <f>SUM($Q$7:$Q37)/T37+1</f>
        <v>646791.38096774172</v>
      </c>
      <c r="T37" s="18">
        <v>31</v>
      </c>
      <c r="U37" s="27"/>
      <c r="V37" s="137"/>
      <c r="W37" s="105"/>
      <c r="X37" s="167"/>
      <c r="Y37" s="156">
        <f t="shared" si="13"/>
        <v>-3106785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561971.94750000001</v>
      </c>
      <c r="P38" s="7">
        <f t="shared" si="5"/>
        <v>17983102.32</v>
      </c>
      <c r="Q38" s="164">
        <f t="shared" si="17"/>
        <v>3146680.51</v>
      </c>
      <c r="R38" s="29">
        <f t="shared" si="1"/>
        <v>444.89502117343795</v>
      </c>
      <c r="S38" s="5">
        <f>SUM($Q$7:$Q38)/T38</f>
        <v>724911.94749999978</v>
      </c>
      <c r="T38" s="18">
        <v>32</v>
      </c>
      <c r="U38" s="27"/>
      <c r="V38" s="137"/>
      <c r="W38" s="105"/>
      <c r="X38" s="167"/>
      <c r="Y38" s="156">
        <f t="shared" si="13"/>
        <v>-3106785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635358.87363636354</v>
      </c>
      <c r="P39" s="7">
        <f t="shared" si="5"/>
        <v>20966842.829999998</v>
      </c>
      <c r="Q39" s="164">
        <f t="shared" si="17"/>
        <v>3146680.51</v>
      </c>
      <c r="R39" s="29">
        <f t="shared" si="1"/>
        <v>489.93425410357389</v>
      </c>
      <c r="S39" s="5">
        <f>SUM($Q$7:$Q39)/T39</f>
        <v>798298.87363636331</v>
      </c>
      <c r="T39" s="18">
        <v>33</v>
      </c>
      <c r="U39" s="27"/>
      <c r="V39" s="137"/>
      <c r="W39" s="105"/>
      <c r="X39" s="167"/>
      <c r="Y39" s="156">
        <f t="shared" si="13"/>
        <v>-3106785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-3000</v>
      </c>
      <c r="J40" s="25">
        <v>100</v>
      </c>
      <c r="K40" s="170">
        <f t="shared" si="7"/>
        <v>-2600</v>
      </c>
      <c r="L40" s="171"/>
      <c r="M40" s="153"/>
      <c r="N40" s="149">
        <f t="shared" si="10"/>
        <v>-2600</v>
      </c>
      <c r="O40" s="67">
        <f t="shared" si="3"/>
        <v>704352.3923529411</v>
      </c>
      <c r="P40" s="7">
        <f t="shared" si="5"/>
        <v>23947981.339999996</v>
      </c>
      <c r="Q40" s="164">
        <f>Q39+N40-2</f>
        <v>3144078.51</v>
      </c>
      <c r="R40" s="29">
        <f t="shared" si="1"/>
        <v>532.2765388197746</v>
      </c>
      <c r="S40" s="5">
        <f>SUM($Q$7:$Q40)/T40-1</f>
        <v>867291.39235294086</v>
      </c>
      <c r="T40" s="18">
        <v>34</v>
      </c>
      <c r="U40" s="138"/>
      <c r="V40" s="131"/>
      <c r="W40" s="105"/>
      <c r="X40" s="167"/>
      <c r="Y40" s="156">
        <f t="shared" si="13"/>
        <v>-3104185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-3000</v>
      </c>
      <c r="J41" s="25">
        <v>100</v>
      </c>
      <c r="K41" s="170">
        <f t="shared" si="7"/>
        <v>-2600</v>
      </c>
      <c r="L41" s="171"/>
      <c r="M41" s="153"/>
      <c r="N41" s="149">
        <f t="shared" si="10"/>
        <v>-2600</v>
      </c>
      <c r="O41" s="67">
        <f t="shared" si="3"/>
        <v>769329.13857142837</v>
      </c>
      <c r="P41" s="7">
        <f t="shared" si="5"/>
        <v>26926519.849999994</v>
      </c>
      <c r="Q41" s="164">
        <f>Q40+N41</f>
        <v>3141478.51</v>
      </c>
      <c r="R41" s="29">
        <f t="shared" si="1"/>
        <v>572.15486594539595</v>
      </c>
      <c r="S41" s="5">
        <f>SUM($Q$7:$Q41)/T41</f>
        <v>932269.13857142814</v>
      </c>
      <c r="T41" s="18">
        <v>35</v>
      </c>
      <c r="U41" s="138"/>
      <c r="V41" s="131"/>
      <c r="W41" s="105"/>
      <c r="X41" s="167"/>
      <c r="Y41" s="156">
        <f>Y40-K41-L41+1</f>
        <v>-3101584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45"/>
  <sheetViews>
    <sheetView topLeftCell="A5320" workbookViewId="0">
      <selection activeCell="G5342" sqref="G534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1">
      <c r="A5345" s="102">
        <v>45579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2024-10-14T09:30:20Z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